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2022\Закупки\Конкурентные закупки\20 закупка 07.2022 Конкурс (монтаж оборудования Мурманск)\"/>
    </mc:Choice>
  </mc:AlternateContent>
  <bookViews>
    <workbookView xWindow="0" yWindow="0" windowWidth="28800" windowHeight="12210"/>
  </bookViews>
  <sheets>
    <sheet name="Лист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2" i="1" l="1"/>
  <c r="I12" i="1" s="1"/>
  <c r="J12" i="1" s="1"/>
  <c r="H13" i="1"/>
  <c r="I13" i="1" s="1"/>
  <c r="J13" i="1" s="1"/>
  <c r="H14" i="1"/>
  <c r="I14" i="1" s="1"/>
  <c r="J14" i="1" s="1"/>
  <c r="H6" i="1" l="1"/>
  <c r="E9" i="1"/>
  <c r="H11" i="1" l="1"/>
  <c r="I11" i="1" s="1"/>
  <c r="J11" i="1" s="1"/>
  <c r="K12" i="1"/>
  <c r="K13" i="1"/>
  <c r="K14" i="1"/>
  <c r="K11" i="1"/>
  <c r="F15" i="1"/>
  <c r="G15" i="1"/>
  <c r="E15" i="1"/>
  <c r="H15" i="1" l="1"/>
  <c r="I15" i="1" s="1"/>
  <c r="J15" i="1" s="1"/>
  <c r="K15" i="1"/>
  <c r="K5" i="1"/>
  <c r="K6" i="1"/>
  <c r="F9" i="1"/>
  <c r="G9" i="1"/>
  <c r="I6" i="1" l="1"/>
  <c r="J6" i="1" s="1"/>
  <c r="H7" i="1"/>
  <c r="I7" i="1" s="1"/>
  <c r="J7" i="1" s="1"/>
  <c r="K7" i="1"/>
  <c r="H8" i="1"/>
  <c r="K8" i="1"/>
  <c r="K9" i="1" l="1"/>
  <c r="K16" i="1" s="1"/>
  <c r="I8" i="1"/>
  <c r="H5" i="1"/>
  <c r="H9" i="1" s="1"/>
  <c r="J8" i="1" l="1"/>
  <c r="I5" i="1"/>
  <c r="J5" i="1" s="1"/>
  <c r="I9" i="1" l="1"/>
  <c r="J9" i="1" s="1"/>
</calcChain>
</file>

<file path=xl/sharedStrings.xml><?xml version="1.0" encoding="utf-8"?>
<sst xmlns="http://schemas.openxmlformats.org/spreadsheetml/2006/main" count="42" uniqueCount="30">
  <si>
    <t>Объект закупки</t>
  </si>
  <si>
    <t>Ед. изм</t>
  </si>
  <si>
    <t>Кол-во</t>
  </si>
  <si>
    <t>Средняя арифметическая цена</t>
  </si>
  <si>
    <t>№</t>
  </si>
  <si>
    <t>Среднее Квдртичное отлонение</t>
  </si>
  <si>
    <r>
      <t>Коэффициент вариации цен V (%) (</t>
    </r>
    <r>
      <rPr>
        <i/>
        <sz val="11"/>
        <color theme="1"/>
        <rFont val="Times New Roman"/>
        <family val="1"/>
        <charset val="204"/>
      </rPr>
      <t>не должен превышать 33%</t>
    </r>
    <r>
      <rPr>
        <sz val="11"/>
        <color theme="1"/>
        <rFont val="Times New Roman"/>
        <family val="1"/>
        <charset val="204"/>
      </rPr>
      <t>)</t>
    </r>
  </si>
  <si>
    <t>Коммерческое  предложение №1</t>
  </si>
  <si>
    <t>Коммерческое  предложение №2</t>
  </si>
  <si>
    <t>Коммерческое  предложение №3</t>
  </si>
  <si>
    <t>И.о. директора АНО «Центр городского развития Мурманской области»</t>
  </si>
  <si>
    <t>Расчет НМЦД</t>
  </si>
  <si>
    <t>__________ М. С. Коптев</t>
  </si>
  <si>
    <t>м2.</t>
  </si>
  <si>
    <t>Итого:</t>
  </si>
  <si>
    <t>2</t>
  </si>
  <si>
    <t>1</t>
  </si>
  <si>
    <t>3</t>
  </si>
  <si>
    <t>4</t>
  </si>
  <si>
    <t>выполнение работ по благоустройству территорий Мурманской области в части устройства детских городков и спортивных площадок в части монтажа оборудования</t>
  </si>
  <si>
    <t>выполнение работ по благоустройству территорий Мурманской области в части устройства детских городков и спортивных площадок в части монтажа оборудования по адресу: Мурманская обл., г. Мурманск, сквер в 303 микрорайоне, территория в районе дома 173 по пр. Кольский;</t>
  </si>
  <si>
    <t>выполнение работ по благоустройству территорий Мурманской области в части устройства детских городков и спортивных площадок в части поставки травмобезопасного покрытия</t>
  </si>
  <si>
    <t>Выполнение работ по благоустройству территорий Мурманской области в части устройства детских и спортивных площадок (01.07.2022)</t>
  </si>
  <si>
    <r>
      <t>выполнение работ по благоустройству территорий Мурманской области в части устройства детских городков и спортивных площадок в части монтажа оборудования по адресу: Мурманская обл., г. Мурманск, территория в районе дома 17 по проезду Ледокольный и домов 13, 15, 17 по ул. Беринга;</t>
    </r>
    <r>
      <rPr>
        <sz val="8"/>
        <rFont val="Times New Roman"/>
        <family val="1"/>
        <charset val="204"/>
      </rPr>
      <t> </t>
    </r>
  </si>
  <si>
    <t>выполнение работ по благоустройству территорий Мурманской области в части устройства детских городков и спортивных площадок в части монтажа оборудования по адресу: Мурманская обл., г. Мурманск, территория в районе дома 10 по ул. Нахимова;</t>
  </si>
  <si>
    <t>выполнение работ по благоустройству территорий Мурманской области в части устройства детских городков и спортивных площадок в части монтажа оборудования по адресу: Мурманская обл., г. Мурманск, ул. Осипенко, 8, 10</t>
  </si>
  <si>
    <t>выполнение работ по благоустройству территорий Мурманской области в части устройства детских городков и спортивных площадок в части поставки травмобезопасного покрытия по адресу: Мурманская обл., г. Мурманск, сквер в 303 микрорайоне, территория в районе дома 173 по пр. Кольский;</t>
  </si>
  <si>
    <t>выполнение работ по благоустройству территорий Мурманской области в части устройства детских городков и спортивных площадок в части поставки травмобезопасного покрытия по адресу: Мурманская обл., г. Мурманск, территория в районе дома 17 по проезду Ледокольный и домов 13, 15, 17 по ул. Беринга;</t>
  </si>
  <si>
    <t>выполнение работ по благоустройству территорий Мурманской области в части устройства детских городков и спортивных площадок в части поставки травмобезопасного покрытия по адресу: Мурманская обл., г. Мурманск, территория в районе дома 10 по ул. Нахимова;</t>
  </si>
  <si>
    <t>выполнение работ по благоустройству территорий Мурманской области в части устройства детских городков и спортивных площадок в части поставки травмобезопасного покрытия по адресу: Мурманская обл., г. Мурманск, ул. Осипенко, 8,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</si>
</sst>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3" fillId="0" borderId="1" xfId="0" applyFont="1" applyBorder="1" applyAlignment="1">
      <alignment wrapText="1"/>
    </xf>
    <xf numFmtId="0" fontId="3" fillId="0" borderId="0" xfId="0" applyFont="1"/>
    <xf numFmtId="4" fontId="3" fillId="0" borderId="1" xfId="0" applyNumberFormat="1" applyFont="1" applyBorder="1" applyAlignment="1">
      <alignment wrapText="1"/>
    </xf>
    <xf numFmtId="4" fontId="3" fillId="0" borderId="0" xfId="0" applyNumberFormat="1" applyFont="1"/>
    <xf numFmtId="4" fontId="0" fillId="0" borderId="0" xfId="0" applyNumberFormat="1"/>
    <xf numFmtId="49" fontId="3" fillId="0" borderId="1" xfId="0" applyNumberFormat="1" applyFont="1" applyBorder="1" applyAlignment="1">
      <alignment wrapText="1"/>
    </xf>
    <xf numFmtId="49" fontId="3" fillId="0" borderId="0" xfId="0" applyNumberFormat="1" applyFont="1"/>
    <xf numFmtId="49" fontId="0" fillId="0" borderId="0" xfId="0" applyNumberFormat="1"/>
    <xf numFmtId="4" fontId="0" fillId="0" borderId="0" xfId="0" applyNumberFormat="1" applyAlignment="1">
      <alignment wrapText="1"/>
    </xf>
    <xf numFmtId="4" fontId="2" fillId="0" borderId="0" xfId="0" applyNumberFormat="1" applyFont="1" applyAlignment="1">
      <alignment horizontal="right" vertical="center" wrapText="1"/>
    </xf>
    <xf numFmtId="4" fontId="3" fillId="0" borderId="8" xfId="0" applyNumberFormat="1" applyFont="1" applyFill="1" applyBorder="1" applyAlignment="1">
      <alignment horizontal="center" vertical="center" wrapText="1"/>
    </xf>
    <xf numFmtId="4" fontId="3" fillId="0" borderId="33" xfId="0" applyNumberFormat="1" applyFont="1" applyFill="1" applyBorder="1" applyAlignment="1">
      <alignment horizontal="center" vertical="center" wrapText="1"/>
    </xf>
    <xf numFmtId="4" fontId="3" fillId="0" borderId="34" xfId="0" applyNumberFormat="1" applyFont="1" applyFill="1" applyBorder="1" applyAlignment="1">
      <alignment horizontal="center" vertical="center" wrapText="1"/>
    </xf>
    <xf numFmtId="4" fontId="5" fillId="0" borderId="35" xfId="0" applyNumberFormat="1" applyFont="1" applyBorder="1" applyAlignment="1">
      <alignment horizontal="center" vertical="center"/>
    </xf>
    <xf numFmtId="4" fontId="3" fillId="0" borderId="32" xfId="0" applyNumberFormat="1" applyFont="1" applyFill="1" applyBorder="1" applyAlignment="1">
      <alignment horizontal="center" vertical="center" wrapText="1"/>
    </xf>
    <xf numFmtId="4" fontId="3" fillId="0" borderId="14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36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right" vertical="center"/>
    </xf>
    <xf numFmtId="49" fontId="1" fillId="0" borderId="1" xfId="0" applyNumberFormat="1" applyFont="1" applyBorder="1" applyAlignment="1">
      <alignment horizontal="right" vertical="center"/>
    </xf>
    <xf numFmtId="49" fontId="1" fillId="0" borderId="27" xfId="0" applyNumberFormat="1" applyFont="1" applyBorder="1" applyAlignment="1">
      <alignment horizontal="right" vertic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28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4" fontId="3" fillId="0" borderId="26" xfId="0" applyNumberFormat="1" applyFont="1" applyFill="1" applyBorder="1" applyAlignment="1">
      <alignment horizontal="center" vertical="center" wrapText="1"/>
    </xf>
    <xf numFmtId="4" fontId="3" fillId="0" borderId="14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center" vertical="center" wrapText="1"/>
    </xf>
    <xf numFmtId="4" fontId="3" fillId="0" borderId="13" xfId="0" applyNumberFormat="1" applyFont="1" applyFill="1" applyBorder="1" applyAlignment="1">
      <alignment horizontal="center" vertical="center" wrapText="1"/>
    </xf>
    <xf numFmtId="4" fontId="3" fillId="0" borderId="27" xfId="0" applyNumberFormat="1" applyFont="1" applyFill="1" applyBorder="1" applyAlignment="1">
      <alignment horizontal="center" vertical="center" wrapText="1"/>
    </xf>
    <xf numFmtId="49" fontId="3" fillId="0" borderId="30" xfId="0" applyNumberFormat="1" applyFont="1" applyBorder="1" applyAlignment="1">
      <alignment horizontal="right" vertical="center"/>
    </xf>
    <xf numFmtId="49" fontId="3" fillId="0" borderId="31" xfId="0" applyNumberFormat="1" applyFont="1" applyBorder="1" applyAlignment="1">
      <alignment horizontal="right" vertical="center"/>
    </xf>
    <xf numFmtId="49" fontId="6" fillId="0" borderId="15" xfId="0" applyNumberFormat="1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4" fontId="6" fillId="0" borderId="17" xfId="0" applyNumberFormat="1" applyFont="1" applyFill="1" applyBorder="1" applyAlignment="1">
      <alignment horizontal="center" vertical="center" wrapText="1"/>
    </xf>
    <xf numFmtId="4" fontId="6" fillId="0" borderId="18" xfId="0" applyNumberFormat="1" applyFont="1" applyFill="1" applyBorder="1" applyAlignment="1">
      <alignment horizontal="center" vertical="center"/>
    </xf>
    <xf numFmtId="4" fontId="6" fillId="0" borderId="37" xfId="0" applyNumberFormat="1" applyFont="1" applyFill="1" applyBorder="1" applyAlignment="1">
      <alignment horizontal="center" vertical="center" wrapText="1"/>
    </xf>
    <xf numFmtId="4" fontId="6" fillId="0" borderId="21" xfId="0" applyNumberFormat="1" applyFont="1" applyBorder="1" applyAlignment="1">
      <alignment horizontal="center" vertical="center"/>
    </xf>
    <xf numFmtId="4" fontId="6" fillId="0" borderId="18" xfId="0" applyNumberFormat="1" applyFont="1" applyBorder="1" applyAlignment="1">
      <alignment horizontal="center" vertical="center"/>
    </xf>
    <xf numFmtId="4" fontId="6" fillId="0" borderId="24" xfId="0" applyNumberFormat="1" applyFont="1" applyFill="1" applyBorder="1" applyAlignment="1">
      <alignment horizontal="center" vertical="center" wrapText="1"/>
    </xf>
    <xf numFmtId="49" fontId="6" fillId="0" borderId="16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4" fontId="6" fillId="0" borderId="19" xfId="0" applyNumberFormat="1" applyFont="1" applyFill="1" applyBorder="1" applyAlignment="1">
      <alignment horizontal="center" vertical="center" wrapText="1"/>
    </xf>
    <xf numFmtId="4" fontId="6" fillId="0" borderId="20" xfId="0" applyNumberFormat="1" applyFont="1" applyFill="1" applyBorder="1" applyAlignment="1">
      <alignment horizontal="center" vertical="center" wrapText="1"/>
    </xf>
    <xf numFmtId="4" fontId="6" fillId="0" borderId="38" xfId="0" applyNumberFormat="1" applyFont="1" applyFill="1" applyBorder="1" applyAlignment="1">
      <alignment horizontal="center" vertical="center" wrapText="1"/>
    </xf>
    <xf numFmtId="4" fontId="6" fillId="0" borderId="12" xfId="0" applyNumberFormat="1" applyFont="1" applyBorder="1" applyAlignment="1">
      <alignment horizontal="center" vertical="center"/>
    </xf>
    <xf numFmtId="4" fontId="6" fillId="0" borderId="20" xfId="0" applyNumberFormat="1" applyFont="1" applyBorder="1" applyAlignment="1">
      <alignment horizontal="center" vertical="center"/>
    </xf>
    <xf numFmtId="4" fontId="6" fillId="0" borderId="25" xfId="0" applyNumberFormat="1" applyFont="1" applyFill="1" applyBorder="1" applyAlignment="1">
      <alignment horizontal="center" vertical="center" wrapText="1"/>
    </xf>
    <xf numFmtId="49" fontId="9" fillId="0" borderId="29" xfId="0" applyNumberFormat="1" applyFont="1" applyBorder="1" applyAlignment="1">
      <alignment horizontal="right" vertical="center"/>
    </xf>
    <xf numFmtId="49" fontId="9" fillId="0" borderId="0" xfId="0" applyNumberFormat="1" applyFont="1" applyBorder="1" applyAlignment="1">
      <alignment horizontal="right" vertical="center"/>
    </xf>
    <xf numFmtId="4" fontId="6" fillId="0" borderId="39" xfId="0" applyNumberFormat="1" applyFont="1" applyFill="1" applyBorder="1" applyAlignment="1">
      <alignment horizontal="center" vertical="center" wrapText="1"/>
    </xf>
    <xf numFmtId="4" fontId="6" fillId="0" borderId="40" xfId="0" applyNumberFormat="1" applyFont="1" applyFill="1" applyBorder="1" applyAlignment="1">
      <alignment horizontal="center" vertical="center" wrapText="1"/>
    </xf>
    <xf numFmtId="4" fontId="6" fillId="0" borderId="41" xfId="0" applyNumberFormat="1" applyFont="1" applyFill="1" applyBorder="1" applyAlignment="1">
      <alignment horizontal="center" vertical="center" wrapText="1"/>
    </xf>
    <xf numFmtId="4" fontId="6" fillId="0" borderId="26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/>
    </xf>
    <xf numFmtId="4" fontId="6" fillId="0" borderId="7" xfId="0" applyNumberFormat="1" applyFont="1" applyFill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center" vertical="center" wrapText="1"/>
    </xf>
    <xf numFmtId="49" fontId="9" fillId="0" borderId="36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4" fontId="6" fillId="0" borderId="17" xfId="0" applyNumberFormat="1" applyFont="1" applyFill="1" applyBorder="1" applyAlignment="1">
      <alignment horizontal="center" vertical="center"/>
    </xf>
    <xf numFmtId="4" fontId="6" fillId="0" borderId="21" xfId="0" applyNumberFormat="1" applyFont="1" applyFill="1" applyBorder="1" applyAlignment="1">
      <alignment horizontal="center" vertical="center" wrapText="1"/>
    </xf>
    <xf numFmtId="4" fontId="6" fillId="0" borderId="18" xfId="0" applyNumberFormat="1" applyFont="1" applyFill="1" applyBorder="1" applyAlignment="1">
      <alignment horizontal="center" vertical="center" wrapText="1"/>
    </xf>
    <xf numFmtId="4" fontId="6" fillId="0" borderId="19" xfId="0" applyNumberFormat="1" applyFont="1" applyFill="1" applyBorder="1" applyAlignment="1">
      <alignment horizontal="center" vertical="center"/>
    </xf>
    <xf numFmtId="4" fontId="6" fillId="0" borderId="1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"/>
  <sheetViews>
    <sheetView tabSelected="1" topLeftCell="A4" zoomScale="85" zoomScaleNormal="85" workbookViewId="0">
      <selection activeCell="L7" sqref="L7"/>
    </sheetView>
  </sheetViews>
  <sheetFormatPr defaultRowHeight="15" x14ac:dyDescent="0.25"/>
  <cols>
    <col min="1" max="1" width="8.140625" style="8" customWidth="1"/>
    <col min="2" max="2" width="35.85546875" customWidth="1"/>
    <col min="3" max="3" width="12.7109375" customWidth="1"/>
    <col min="5" max="6" width="17.7109375" style="5" customWidth="1"/>
    <col min="7" max="8" width="17.140625" style="5" customWidth="1"/>
    <col min="9" max="9" width="16.7109375" style="5" customWidth="1"/>
    <col min="10" max="10" width="20.7109375" style="5" customWidth="1"/>
    <col min="11" max="11" width="16.140625" style="5" customWidth="1"/>
    <col min="12" max="12" width="12.42578125" bestFit="1" customWidth="1"/>
    <col min="13" max="13" width="10" bestFit="1" customWidth="1"/>
    <col min="14" max="14" width="9.140625" style="5"/>
  </cols>
  <sheetData>
    <row r="1" spans="1:11" ht="106.5" customHeight="1" thickBot="1" x14ac:dyDescent="0.3">
      <c r="A1" s="6"/>
      <c r="B1" s="1"/>
      <c r="C1" s="1"/>
      <c r="D1" s="1"/>
      <c r="E1" s="3"/>
      <c r="F1" s="3"/>
      <c r="G1" s="31" t="s">
        <v>22</v>
      </c>
      <c r="H1" s="31"/>
      <c r="I1" s="31"/>
      <c r="J1" s="31"/>
      <c r="K1" s="31"/>
    </row>
    <row r="2" spans="1:11" ht="60.75" customHeight="1" x14ac:dyDescent="0.25">
      <c r="A2" s="26" t="s">
        <v>4</v>
      </c>
      <c r="B2" s="29" t="s">
        <v>0</v>
      </c>
      <c r="C2" s="33" t="s">
        <v>1</v>
      </c>
      <c r="D2" s="35" t="s">
        <v>2</v>
      </c>
      <c r="E2" s="37" t="s">
        <v>7</v>
      </c>
      <c r="F2" s="39" t="s">
        <v>8</v>
      </c>
      <c r="G2" s="41" t="s">
        <v>9</v>
      </c>
      <c r="H2" s="37" t="s">
        <v>3</v>
      </c>
      <c r="I2" s="39" t="s">
        <v>5</v>
      </c>
      <c r="J2" s="41" t="s">
        <v>6</v>
      </c>
      <c r="K2" s="43" t="s">
        <v>11</v>
      </c>
    </row>
    <row r="3" spans="1:11" ht="15.75" thickBot="1" x14ac:dyDescent="0.3">
      <c r="A3" s="27"/>
      <c r="B3" s="30"/>
      <c r="C3" s="34"/>
      <c r="D3" s="36"/>
      <c r="E3" s="38"/>
      <c r="F3" s="40"/>
      <c r="G3" s="42"/>
      <c r="H3" s="38"/>
      <c r="I3" s="40"/>
      <c r="J3" s="42"/>
      <c r="K3" s="44"/>
    </row>
    <row r="4" spans="1:11" ht="29.25" customHeight="1" thickBot="1" x14ac:dyDescent="0.3">
      <c r="A4" s="28"/>
      <c r="B4" s="19" t="s">
        <v>19</v>
      </c>
      <c r="C4" s="20"/>
      <c r="D4" s="20"/>
      <c r="E4" s="21"/>
      <c r="F4" s="21"/>
      <c r="G4" s="21"/>
      <c r="H4" s="20"/>
      <c r="I4" s="20"/>
      <c r="J4" s="20"/>
      <c r="K4" s="22"/>
    </row>
    <row r="5" spans="1:11" ht="102.75" thickBot="1" x14ac:dyDescent="0.3">
      <c r="A5" s="47" t="s">
        <v>16</v>
      </c>
      <c r="B5" s="48" t="s">
        <v>20</v>
      </c>
      <c r="C5" s="49" t="s">
        <v>13</v>
      </c>
      <c r="D5" s="50">
        <v>600</v>
      </c>
      <c r="E5" s="51">
        <v>740000</v>
      </c>
      <c r="F5" s="51">
        <v>710000</v>
      </c>
      <c r="G5" s="52">
        <v>1105922</v>
      </c>
      <c r="H5" s="53">
        <f t="shared" ref="H5" si="0">AVERAGE(E5:G5)</f>
        <v>851974</v>
      </c>
      <c r="I5" s="54">
        <f t="shared" ref="I5" si="1">SQRT(((SUM((POWER(E5-H5,2)),(POWER(F5-H5,2)),(POWER(G5-H5,2)))/(COLUMNS(E5:G5)-1))))</f>
        <v>220436.36276258959</v>
      </c>
      <c r="J5" s="55">
        <f>I5/H5*100</f>
        <v>25.873602100837534</v>
      </c>
      <c r="K5" s="56">
        <f>AVERAGE(E5:G5)</f>
        <v>851974</v>
      </c>
    </row>
    <row r="6" spans="1:11" ht="102.75" thickBot="1" x14ac:dyDescent="0.3">
      <c r="A6" s="57" t="s">
        <v>15</v>
      </c>
      <c r="B6" s="58" t="s">
        <v>23</v>
      </c>
      <c r="C6" s="59" t="s">
        <v>13</v>
      </c>
      <c r="D6" s="60">
        <v>527</v>
      </c>
      <c r="E6" s="61">
        <v>580000</v>
      </c>
      <c r="F6" s="61">
        <v>516000</v>
      </c>
      <c r="G6" s="62">
        <v>809919</v>
      </c>
      <c r="H6" s="63">
        <f>AVERAGE(E6:G6)</f>
        <v>635306.33333333337</v>
      </c>
      <c r="I6" s="64">
        <f t="shared" ref="I6:I8" si="2">SQRT(((SUM((POWER(E6-H6,2)),(POWER(F6-H6,2)),(POWER(G6-H6,2)))/(COLUMNS(E6:G6)-1))))</f>
        <v>154567.74411349004</v>
      </c>
      <c r="J6" s="65">
        <f t="shared" ref="J6:J9" si="3">I6/H6*100</f>
        <v>24.329640049785436</v>
      </c>
      <c r="K6" s="66">
        <f t="shared" ref="K6:K8" si="4">AVERAGE(E6:G6)</f>
        <v>635306.33333333337</v>
      </c>
    </row>
    <row r="7" spans="1:11" ht="90" thickBot="1" x14ac:dyDescent="0.3">
      <c r="A7" s="57" t="s">
        <v>17</v>
      </c>
      <c r="B7" s="58" t="s">
        <v>24</v>
      </c>
      <c r="C7" s="59" t="s">
        <v>13</v>
      </c>
      <c r="D7" s="60">
        <v>540</v>
      </c>
      <c r="E7" s="61">
        <v>580000</v>
      </c>
      <c r="F7" s="61">
        <v>500000</v>
      </c>
      <c r="G7" s="62">
        <v>900975.5</v>
      </c>
      <c r="H7" s="63">
        <f t="shared" ref="H7:H8" si="5">AVERAGE(E7:G7)</f>
        <v>660325.16666666663</v>
      </c>
      <c r="I7" s="64">
        <f t="shared" si="2"/>
        <v>212213.18809179447</v>
      </c>
      <c r="J7" s="65">
        <f t="shared" si="3"/>
        <v>32.137679859008024</v>
      </c>
      <c r="K7" s="66">
        <f t="shared" si="4"/>
        <v>660325.16666666663</v>
      </c>
    </row>
    <row r="8" spans="1:11" ht="77.25" thickBot="1" x14ac:dyDescent="0.3">
      <c r="A8" s="57" t="s">
        <v>18</v>
      </c>
      <c r="B8" s="58" t="s">
        <v>25</v>
      </c>
      <c r="C8" s="59" t="s">
        <v>13</v>
      </c>
      <c r="D8" s="60">
        <v>117</v>
      </c>
      <c r="E8" s="61">
        <v>580000</v>
      </c>
      <c r="F8" s="61">
        <v>532000</v>
      </c>
      <c r="G8" s="62">
        <v>393642</v>
      </c>
      <c r="H8" s="63">
        <f t="shared" si="5"/>
        <v>501880.66666666669</v>
      </c>
      <c r="I8" s="64">
        <f t="shared" si="2"/>
        <v>96761.080612678852</v>
      </c>
      <c r="J8" s="65">
        <f t="shared" si="3"/>
        <v>19.279698748974628</v>
      </c>
      <c r="K8" s="66">
        <f t="shared" si="4"/>
        <v>501880.66666666669</v>
      </c>
    </row>
    <row r="9" spans="1:11" ht="15.75" thickBot="1" x14ac:dyDescent="0.3">
      <c r="A9" s="67"/>
      <c r="B9" s="68"/>
      <c r="C9" s="68"/>
      <c r="D9" s="68"/>
      <c r="E9" s="69">
        <f>SUM(E5:E8)</f>
        <v>2480000</v>
      </c>
      <c r="F9" s="70">
        <f>SUM(F5:F8)</f>
        <v>2258000</v>
      </c>
      <c r="G9" s="71">
        <f>SUM(G5:G8)</f>
        <v>3210458.5</v>
      </c>
      <c r="H9" s="72">
        <f>SUM(H5:H8)</f>
        <v>2649486.1666666665</v>
      </c>
      <c r="I9" s="73">
        <f>SUM(I5:I8)</f>
        <v>683978.37558055297</v>
      </c>
      <c r="J9" s="74">
        <f t="shared" si="3"/>
        <v>25.815510350109509</v>
      </c>
      <c r="K9" s="75">
        <f>SUM(K5:K8)</f>
        <v>2649486.1666666665</v>
      </c>
    </row>
    <row r="10" spans="1:11" ht="29.25" customHeight="1" thickBot="1" x14ac:dyDescent="0.3">
      <c r="A10" s="76" t="s">
        <v>21</v>
      </c>
      <c r="B10" s="77"/>
      <c r="C10" s="77"/>
      <c r="D10" s="77"/>
      <c r="E10" s="78"/>
      <c r="F10" s="78"/>
      <c r="G10" s="78"/>
      <c r="H10" s="78"/>
      <c r="I10" s="78"/>
      <c r="J10" s="78"/>
      <c r="K10" s="79"/>
    </row>
    <row r="11" spans="1:11" ht="102.75" thickBot="1" x14ac:dyDescent="0.3">
      <c r="A11" s="47" t="s">
        <v>16</v>
      </c>
      <c r="B11" s="48" t="s">
        <v>26</v>
      </c>
      <c r="C11" s="49" t="s">
        <v>13</v>
      </c>
      <c r="D11" s="50">
        <v>265</v>
      </c>
      <c r="E11" s="80">
        <v>4157500</v>
      </c>
      <c r="F11" s="81">
        <v>3151200</v>
      </c>
      <c r="G11" s="82">
        <v>2400000</v>
      </c>
      <c r="H11" s="53">
        <f>AVERAGE(E11:G11)</f>
        <v>3236233.3333333335</v>
      </c>
      <c r="I11" s="81">
        <f>SQRT(((SUM((POWER(E11-H11,2)),(POWER(F11-H11,2)),(POWER(G11-H11,2)))/(COLUMNS(E11:G11)-1))))</f>
        <v>881830.23498479195</v>
      </c>
      <c r="J11" s="55">
        <f>I11/H11*100</f>
        <v>27.248660530806141</v>
      </c>
      <c r="K11" s="56">
        <f>AVERAGE(E11:G11)</f>
        <v>3236233.3333333335</v>
      </c>
    </row>
    <row r="12" spans="1:11" ht="115.5" thickBot="1" x14ac:dyDescent="0.3">
      <c r="A12" s="57" t="s">
        <v>15</v>
      </c>
      <c r="B12" s="58" t="s">
        <v>27</v>
      </c>
      <c r="C12" s="59" t="s">
        <v>13</v>
      </c>
      <c r="D12" s="60">
        <v>450</v>
      </c>
      <c r="E12" s="83">
        <v>1423950</v>
      </c>
      <c r="F12" s="84">
        <v>1451950</v>
      </c>
      <c r="G12" s="62">
        <v>1343850</v>
      </c>
      <c r="H12" s="63">
        <f t="shared" ref="H12:H14" si="6">AVERAGE(E12:G12)</f>
        <v>1406583.3333333333</v>
      </c>
      <c r="I12" s="84">
        <f t="shared" ref="I12:I14" si="7">SQRT(((SUM((POWER(E12-H12,2)),(POWER(F12-H12,2)),(POWER(G12-H12,2)))/(COLUMNS(E12:G12)-1))))</f>
        <v>56103.505535156473</v>
      </c>
      <c r="J12" s="65">
        <f t="shared" ref="J12:J14" si="8">I12/H12*100</f>
        <v>3.9886371610988665</v>
      </c>
      <c r="K12" s="56">
        <f t="shared" ref="K12:K14" si="9">AVERAGE(E12:G12)</f>
        <v>1406583.3333333333</v>
      </c>
    </row>
    <row r="13" spans="1:11" ht="102.75" thickBot="1" x14ac:dyDescent="0.3">
      <c r="A13" s="57" t="s">
        <v>17</v>
      </c>
      <c r="B13" s="58" t="s">
        <v>28</v>
      </c>
      <c r="C13" s="59" t="s">
        <v>13</v>
      </c>
      <c r="D13" s="60">
        <v>219</v>
      </c>
      <c r="E13" s="83">
        <v>1131000</v>
      </c>
      <c r="F13" s="84">
        <v>1009000</v>
      </c>
      <c r="G13" s="62">
        <v>1377000</v>
      </c>
      <c r="H13" s="63">
        <f t="shared" si="6"/>
        <v>1172333.3333333333</v>
      </c>
      <c r="I13" s="84">
        <f t="shared" si="7"/>
        <v>187449.54876801738</v>
      </c>
      <c r="J13" s="65">
        <f t="shared" si="8"/>
        <v>15.989441180098158</v>
      </c>
      <c r="K13" s="56">
        <f t="shared" si="9"/>
        <v>1172333.3333333333</v>
      </c>
    </row>
    <row r="14" spans="1:11" ht="90" thickBot="1" x14ac:dyDescent="0.3">
      <c r="A14" s="57" t="s">
        <v>18</v>
      </c>
      <c r="B14" s="58" t="s">
        <v>29</v>
      </c>
      <c r="C14" s="59" t="s">
        <v>13</v>
      </c>
      <c r="D14" s="60">
        <v>196</v>
      </c>
      <c r="E14" s="83">
        <v>246700</v>
      </c>
      <c r="F14" s="84">
        <v>210500</v>
      </c>
      <c r="G14" s="62">
        <v>298350</v>
      </c>
      <c r="H14" s="63">
        <f t="shared" si="6"/>
        <v>251850</v>
      </c>
      <c r="I14" s="84">
        <f t="shared" si="7"/>
        <v>44150.849368953255</v>
      </c>
      <c r="J14" s="65">
        <f t="shared" si="8"/>
        <v>17.530613209828573</v>
      </c>
      <c r="K14" s="56">
        <f t="shared" si="9"/>
        <v>251850</v>
      </c>
    </row>
    <row r="15" spans="1:11" ht="15.75" thickBot="1" x14ac:dyDescent="0.3">
      <c r="A15" s="45" t="s">
        <v>14</v>
      </c>
      <c r="B15" s="46"/>
      <c r="C15" s="46"/>
      <c r="D15" s="46"/>
      <c r="E15" s="16">
        <f>SUM(E11:E14)</f>
        <v>6959150</v>
      </c>
      <c r="F15" s="17">
        <f>SUM(F11:F14)</f>
        <v>5822650</v>
      </c>
      <c r="G15" s="18">
        <f>SUM(G11:G14)</f>
        <v>5419200</v>
      </c>
      <c r="H15" s="12">
        <f>AVERAGE(E15:G15)</f>
        <v>6067000</v>
      </c>
      <c r="I15" s="13">
        <f>SQRT(((SUM((POWER(E15-H15,2)),(POWER(F15-H15,2)),(POWER(G15-H15,2)))/(COLUMNS(E15:G15)-1))))</f>
        <v>798524.69748906326</v>
      </c>
      <c r="J15" s="14">
        <f>I15/H15*100</f>
        <v>13.161771839279105</v>
      </c>
      <c r="K15" s="15">
        <f>SUM(K11:K14)</f>
        <v>6067000</v>
      </c>
    </row>
    <row r="16" spans="1:11" ht="15.75" thickBot="1" x14ac:dyDescent="0.3">
      <c r="A16" s="23" t="s">
        <v>14</v>
      </c>
      <c r="B16" s="24"/>
      <c r="C16" s="24"/>
      <c r="D16" s="24"/>
      <c r="E16" s="24"/>
      <c r="F16" s="24"/>
      <c r="G16" s="24"/>
      <c r="H16" s="24"/>
      <c r="I16" s="24"/>
      <c r="J16" s="25"/>
      <c r="K16" s="11">
        <f>SUM(K9+K15)</f>
        <v>8716486.166666666</v>
      </c>
    </row>
    <row r="17" spans="1:11" ht="15.75" customHeight="1" x14ac:dyDescent="0.25">
      <c r="A17" s="7"/>
      <c r="B17" s="2"/>
      <c r="C17" s="2"/>
      <c r="D17" s="2"/>
      <c r="E17" s="4"/>
      <c r="F17" s="4"/>
      <c r="G17" s="32" t="s">
        <v>10</v>
      </c>
      <c r="H17" s="32"/>
      <c r="I17" s="32" t="s">
        <v>12</v>
      </c>
      <c r="J17" s="32"/>
      <c r="K17" s="32"/>
    </row>
    <row r="18" spans="1:11" ht="71.25" customHeight="1" x14ac:dyDescent="0.25">
      <c r="A18" s="7"/>
      <c r="B18" s="2"/>
      <c r="C18" s="2"/>
      <c r="D18" s="2"/>
      <c r="E18" s="4"/>
      <c r="F18" s="4"/>
      <c r="G18" s="32"/>
      <c r="H18" s="32"/>
      <c r="I18" s="32"/>
      <c r="J18" s="32"/>
      <c r="K18" s="32"/>
    </row>
    <row r="19" spans="1:11" ht="15.75" x14ac:dyDescent="0.25">
      <c r="J19" s="9"/>
      <c r="K19" s="10"/>
    </row>
  </sheetData>
  <mergeCells count="19">
    <mergeCell ref="G1:K1"/>
    <mergeCell ref="G17:H18"/>
    <mergeCell ref="I17:K18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A15:D15"/>
    <mergeCell ref="B4:K4"/>
    <mergeCell ref="A10:K10"/>
    <mergeCell ref="A16:J16"/>
    <mergeCell ref="A9:D9"/>
    <mergeCell ref="A2:A4"/>
    <mergeCell ref="B2:B3"/>
  </mergeCells>
  <pageMargins left="0.7" right="0.7" top="0.75" bottom="0.75" header="0.3" footer="0.3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Настенька</dc:creator>
  <cp:lastModifiedBy>User</cp:lastModifiedBy>
  <cp:lastPrinted>2022-06-24T08:53:00Z</cp:lastPrinted>
  <dcterms:created xsi:type="dcterms:W3CDTF">2020-03-30T09:18:46Z</dcterms:created>
  <dcterms:modified xsi:type="dcterms:W3CDTF">2022-07-01T12:08:53Z</dcterms:modified>
</cp:coreProperties>
</file>